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256" windowHeight="12516"/>
  </bookViews>
  <sheets>
    <sheet name="Grocery List" sheetId="1" r:id="rId1"/>
    <sheet name="calculations" sheetId="2" state="hidden" r:id="rId2"/>
  </sheets>
  <definedNames>
    <definedName name="GroceryTotal">calculations!$L$4</definedName>
    <definedName name="_xlnm.Print_Titles" localSheetId="0">'Grocery List'!$4:$4</definedName>
    <definedName name="TableAnchor">List[[#Headers],[ ]]</definedName>
  </definedNames>
  <calcPr calcId="144525"/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E6" i="2" l="1" a="1"/>
  <c r="E6" i="2" s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E7" i="2" l="1" a="1"/>
  <c r="E7" i="2" s="1"/>
  <c r="E8" i="2" s="1" a="1"/>
  <c r="E8" i="2" s="1"/>
  <c r="F8" i="2" s="1"/>
  <c r="G8" i="2" s="1"/>
  <c r="F6" i="2"/>
  <c r="G6" i="2" s="1"/>
  <c r="L4" i="2"/>
  <c r="F7" i="2" l="1"/>
  <c r="G7" i="2" s="1"/>
  <c r="E9" i="2" a="1"/>
  <c r="E9" i="2" s="1"/>
  <c r="F9" i="2" s="1"/>
  <c r="G9" i="2" s="1"/>
  <c r="E10" i="2" l="1" a="1"/>
  <c r="E10" i="2" s="1"/>
  <c r="E11" i="2" s="1" a="1"/>
  <c r="E11" i="2" s="1"/>
  <c r="F11" i="2" s="1"/>
  <c r="G11" i="2" s="1"/>
  <c r="E12" i="2" l="1" a="1"/>
  <c r="E12" i="2" s="1"/>
  <c r="F12" i="2" s="1"/>
  <c r="G12" i="2" s="1"/>
  <c r="F10" i="2"/>
  <c r="G10" i="2" s="1"/>
  <c r="E13" i="2" l="1" a="1"/>
  <c r="E13" i="2" s="1"/>
  <c r="F13" i="2" s="1"/>
  <c r="G13" i="2" s="1"/>
  <c r="E14" i="2" l="1" a="1"/>
  <c r="E14" i="2" s="1"/>
  <c r="F14" i="2" s="1"/>
  <c r="G14" i="2" s="1"/>
  <c r="E15" i="2" l="1" a="1"/>
  <c r="E15" i="2" s="1"/>
  <c r="F15" i="2" s="1"/>
  <c r="G15" i="2" s="1"/>
  <c r="E16" i="2" l="1" a="1"/>
  <c r="E16" i="2" s="1"/>
  <c r="F16" i="2" s="1"/>
  <c r="G16" i="2" s="1"/>
  <c r="E17" i="2" l="1" a="1"/>
  <c r="E17" i="2" s="1"/>
  <c r="F17" i="2" s="1"/>
  <c r="G17" i="2" s="1"/>
  <c r="E18" i="2" l="1" a="1"/>
  <c r="E18" i="2" s="1"/>
  <c r="F18" i="2" s="1"/>
  <c r="G18" i="2" s="1"/>
  <c r="E19" i="2" l="1" a="1"/>
  <c r="E19" i="2" s="1"/>
  <c r="F19" i="2" s="1"/>
  <c r="G19" i="2" s="1"/>
  <c r="E20" i="2" l="1" a="1"/>
  <c r="E20" i="2" s="1"/>
  <c r="F20" i="2" s="1"/>
  <c r="G20" i="2" s="1"/>
  <c r="E21" i="2" l="1" a="1"/>
  <c r="E21" i="2" s="1"/>
  <c r="F21" i="2" s="1"/>
  <c r="G21" i="2" s="1"/>
  <c r="H9" i="2" s="1"/>
  <c r="I9" i="2" s="1"/>
  <c r="H7" i="2" l="1"/>
  <c r="I7" i="2" s="1"/>
  <c r="K7" i="2" s="1"/>
  <c r="L7" i="2" s="1"/>
  <c r="H8" i="2"/>
  <c r="I8" i="2" s="1"/>
  <c r="J8" i="2" s="1"/>
  <c r="M8" i="2" s="1"/>
  <c r="H6" i="2"/>
  <c r="I6" i="2" s="1"/>
  <c r="K6" i="2" s="1"/>
  <c r="K9" i="2"/>
  <c r="L9" i="2" s="1"/>
  <c r="J9" i="2"/>
  <c r="M9" i="2" s="1"/>
  <c r="J6" i="2" l="1"/>
  <c r="M6" i="2" s="1"/>
  <c r="J7" i="2"/>
  <c r="M7" i="2" s="1"/>
  <c r="K8" i="2"/>
  <c r="L8" i="2" s="1"/>
  <c r="L6" i="2"/>
  <c r="K3" i="2" l="1"/>
  <c r="L3" i="2" s="1"/>
</calcChain>
</file>

<file path=xl/sharedStrings.xml><?xml version="1.0" encoding="utf-8"?>
<sst xmlns="http://schemas.openxmlformats.org/spreadsheetml/2006/main" count="90" uniqueCount="53">
  <si>
    <t>Oranges</t>
  </si>
  <si>
    <t>lbs</t>
  </si>
  <si>
    <t>Produce</t>
  </si>
  <si>
    <t>Apples</t>
  </si>
  <si>
    <t>Bananas</t>
  </si>
  <si>
    <t>Lettuce</t>
  </si>
  <si>
    <t>Tomatoes</t>
  </si>
  <si>
    <t>Squash</t>
  </si>
  <si>
    <t>Celery</t>
  </si>
  <si>
    <t>Cucumber</t>
  </si>
  <si>
    <t>Mushrooms</t>
  </si>
  <si>
    <t xml:space="preserve">Milk </t>
  </si>
  <si>
    <t>Dairy</t>
  </si>
  <si>
    <t>Cheese</t>
  </si>
  <si>
    <t>Eggs</t>
  </si>
  <si>
    <t>Cottage cheese</t>
  </si>
  <si>
    <t>Sour cream</t>
  </si>
  <si>
    <t>Yogurt</t>
  </si>
  <si>
    <t>Beef</t>
  </si>
  <si>
    <t>Meat</t>
  </si>
  <si>
    <t>Seafood</t>
  </si>
  <si>
    <t>bunch</t>
  </si>
  <si>
    <t>head</t>
  </si>
  <si>
    <t>Wild Salmon</t>
  </si>
  <si>
    <t>Alaskan King Crab Legs</t>
  </si>
  <si>
    <t>***  Sheet to remain hidden ***</t>
  </si>
  <si>
    <t>ITEM</t>
  </si>
  <si>
    <t>CATEGORY</t>
  </si>
  <si>
    <t>QTY</t>
  </si>
  <si>
    <t>UNIT</t>
  </si>
  <si>
    <t>UNIT PRICE</t>
  </si>
  <si>
    <t>TOTAL</t>
  </si>
  <si>
    <t>COMMENT</t>
  </si>
  <si>
    <t>STORE</t>
  </si>
  <si>
    <t>Market</t>
  </si>
  <si>
    <t>Greek with honey</t>
  </si>
  <si>
    <t>OTHER TOTAL</t>
  </si>
  <si>
    <t>GROCERY TOTAL</t>
  </si>
  <si>
    <t xml:space="preserve"> </t>
  </si>
  <si>
    <t>Bacon wrapped filets</t>
  </si>
  <si>
    <t>Large portabella</t>
  </si>
  <si>
    <t>Orchard</t>
  </si>
  <si>
    <t>gal</t>
  </si>
  <si>
    <t>doz</t>
  </si>
  <si>
    <t>Fish Market</t>
  </si>
  <si>
    <t>Grocery</t>
  </si>
  <si>
    <t>Have coupon</t>
  </si>
  <si>
    <t>Home Delivery</t>
  </si>
  <si>
    <t>16 oz</t>
  </si>
  <si>
    <t>8 oz</t>
  </si>
  <si>
    <t>each</t>
  </si>
  <si>
    <t>Variety of block cheeses</t>
  </si>
  <si>
    <t>Shopping List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</si>
</sst>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&quot;$&quot;#,##0"/>
  </numFmts>
  <fonts count="8">
    <font>
      <sz val="10"/>
      <color theme="3"/>
      <name val="Euphemia"/>
      <family val="2"/>
      <scheme val="minor"/>
    </font>
    <font>
      <sz val="11"/>
      <color theme="1"/>
      <name val="Euphemia"/>
      <family val="2"/>
      <scheme val="minor"/>
    </font>
    <font>
      <sz val="36"/>
      <color theme="8"/>
      <name val="Franklin Gothic Medium"/>
      <family val="2"/>
      <scheme val="major"/>
    </font>
    <font>
      <sz val="10"/>
      <color theme="3"/>
      <name val="Franklin Gothic Medium"/>
      <family val="2"/>
      <scheme val="major"/>
    </font>
    <font>
      <b/>
      <sz val="10"/>
      <color theme="3"/>
      <name val="Euphemia"/>
      <family val="2"/>
      <scheme val="minor"/>
    </font>
    <font>
      <sz val="9"/>
      <color theme="8"/>
      <name val="Webdings"/>
      <family val="1"/>
      <charset val="2"/>
    </font>
    <font>
      <sz val="10"/>
      <color theme="3"/>
      <name val="Euphemia"/>
      <family val="2"/>
      <scheme val="minor"/>
    </font>
    <font>
      <sz val="10"/>
      <color theme="8" tint="0.89996032593768116"/>
      <name val="Euphemi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 applyNumberFormat="0" applyFill="0" applyBorder="0" applyAlignment="0" applyProtection="0"/>
    <xf numFmtId="164" fontId="1" fillId="0" borderId="0" applyFont="0" applyFill="0" applyBorder="0" applyProtection="0">
      <alignment horizontal="right"/>
    </xf>
    <xf numFmtId="0" fontId="5" fillId="0" borderId="0" applyNumberFormat="0" applyFill="0" applyBorder="0" applyAlignment="0" applyProtection="0">
      <alignment horizontal="left"/>
    </xf>
    <xf numFmtId="0" fontId="2" fillId="0" borderId="0" applyNumberFormat="0" applyFill="0" applyBorder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Protection="0">
      <alignment horizontal="left"/>
    </xf>
    <xf numFmtId="0" fontId="6" fillId="3" borderId="0" applyNumberFormat="0" applyFont="0" applyBorder="0" applyAlignment="0" applyProtection="0"/>
    <xf numFmtId="0" fontId="7" fillId="2" borderId="0" applyNumberFormat="0" applyBorder="0" applyAlignment="0" applyProtection="0"/>
    <xf numFmtId="0" fontId="6" fillId="0" borderId="0" applyNumberFormat="0" applyFont="0" applyFill="0" applyBorder="0" applyProtection="0">
      <alignment horizontal="left" indent="1"/>
    </xf>
  </cellStyleXfs>
  <cellXfs count="17">
    <xf numFmtId="0" fontId="0" fillId="0" borderId="0" xfId="0"/>
    <xf numFmtId="164" fontId="0" fillId="0" borderId="0" xfId="1" applyFont="1">
      <alignment horizontal="right"/>
    </xf>
    <xf numFmtId="0" fontId="2" fillId="0" borderId="0" xfId="3"/>
    <xf numFmtId="165" fontId="0" fillId="0" borderId="0" xfId="0" applyNumberFormat="1"/>
    <xf numFmtId="0" fontId="3" fillId="3" borderId="0" xfId="4" applyFill="1"/>
    <xf numFmtId="0" fontId="4" fillId="3" borderId="0" xfId="5" applyFill="1">
      <alignment horizontal="left"/>
    </xf>
    <xf numFmtId="164" fontId="0" fillId="3" borderId="0" xfId="1" applyFont="1" applyFill="1">
      <alignment horizontal="right"/>
    </xf>
    <xf numFmtId="0" fontId="0" fillId="3" borderId="0" xfId="6" applyFont="1"/>
    <xf numFmtId="0" fontId="0" fillId="2" borderId="0" xfId="7" applyFont="1"/>
    <xf numFmtId="0" fontId="2" fillId="3" borderId="0" xfId="6" applyFont="1"/>
    <xf numFmtId="0" fontId="3" fillId="3" borderId="0" xfId="6" applyFont="1"/>
    <xf numFmtId="0" fontId="5" fillId="3" borderId="0" xfId="2" applyFill="1" applyAlignment="1">
      <alignment horizontal="left"/>
    </xf>
    <xf numFmtId="164" fontId="0" fillId="0" borderId="0" xfId="0" applyNumberFormat="1"/>
    <xf numFmtId="0" fontId="3" fillId="3" borderId="0" xfId="8" applyFont="1" applyFill="1">
      <alignment horizontal="left" indent="1"/>
    </xf>
    <xf numFmtId="0" fontId="0" fillId="3" borderId="0" xfId="8" applyFont="1" applyFill="1">
      <alignment horizontal="left" indent="1"/>
    </xf>
    <xf numFmtId="0" fontId="3" fillId="3" borderId="0" xfId="6" applyFont="1" applyAlignment="1">
      <alignment horizontal="left"/>
    </xf>
    <xf numFmtId="0" fontId="0" fillId="4" borderId="0" xfId="0" applyFill="1"/>
  </cellXfs>
  <cellStyles count="9">
    <cellStyle name="Checked" xfId="2"/>
    <cellStyle name="Currency Custom" xfId="1"/>
    <cellStyle name="Heading 1" xfId="3" builtinId="16" customBuiltin="1"/>
    <cellStyle name="Indent" xfId="8"/>
    <cellStyle name="Item" xfId="5"/>
    <cellStyle name="Normal" xfId="0" builtinId="0" customBuiltin="1"/>
    <cellStyle name="Purple Background" xfId="7"/>
    <cellStyle name="Table Headers" xfId="4"/>
    <cellStyle name="White Background" xfId="6"/>
  </cellStyles>
  <dxfs count="5">
    <dxf>
      <numFmt numFmtId="164" formatCode="&quot;$&quot;#,##0.00"/>
    </dxf>
    <dxf>
      <fill>
        <patternFill>
          <bgColor theme="2"/>
        </patternFill>
      </fill>
    </dxf>
    <dxf>
      <fill>
        <patternFill>
          <bgColor theme="2"/>
        </patternFill>
      </fill>
    </dxf>
    <dxf>
      <font>
        <color theme="8"/>
      </font>
      <border>
        <bottom style="medium">
          <color theme="8"/>
        </bottom>
      </border>
    </dxf>
    <dxf>
      <fill>
        <patternFill>
          <bgColor theme="0"/>
        </patternFill>
      </fill>
    </dxf>
  </dxfs>
  <tableStyles count="1" defaultTableStyle="Grocery List" defaultPivotStyle="PivotStyleLight8">
    <tableStyle name="Grocery List" pivot="0" count="3">
      <tableStyleElement type="wholeTable" dxfId="4"/>
      <tableStyleElement type="headerRow" dxfId="3"/>
      <tableStyleElement type="first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9525</xdr:colOff>
      <xdr:row>1</xdr:row>
      <xdr:rowOff>238126</xdr:rowOff>
    </xdr:from>
    <xdr:to>
      <xdr:col>13</xdr:col>
      <xdr:colOff>603885</xdr:colOff>
      <xdr:row>3</xdr:row>
      <xdr:rowOff>95250</xdr:rowOff>
    </xdr:to>
    <xdr:grpSp>
      <xdr:nvGrpSpPr>
        <xdr:cNvPr id="6" name="Group 5" descr="Category and amount spent for fourth highest category, such as Dairy." title="Fourth Highest Category and Amount"/>
        <xdr:cNvGrpSpPr/>
      </xdr:nvGrpSpPr>
      <xdr:grpSpPr>
        <a:xfrm>
          <a:off x="8886825" y="329566"/>
          <a:ext cx="1203960" cy="603884"/>
          <a:chOff x="8886823" y="2943226"/>
          <a:chExt cx="1362075" cy="609599"/>
        </a:xfrm>
      </xdr:grpSpPr>
      <xdr:sp macro="" textlink="calculations!L9">
        <xdr:nvSpPr>
          <xdr:cNvPr id="4" name="Round Same Side Corner Rectangle 3"/>
          <xdr:cNvSpPr/>
        </xdr:nvSpPr>
        <xdr:spPr>
          <a:xfrm rot="5400000">
            <a:off x="9263061" y="2566988"/>
            <a:ext cx="609599" cy="1362075"/>
          </a:xfrm>
          <a:prstGeom prst="round2SameRect">
            <a:avLst>
              <a:gd name="adj1" fmla="val 12255"/>
              <a:gd name="adj2" fmla="val 0"/>
            </a:avLst>
          </a:prstGeom>
          <a:solidFill>
            <a:schemeClr val="accent1"/>
          </a:solidFill>
          <a:ln>
            <a:noFill/>
          </a:ln>
          <a:effectLst>
            <a:outerShdw blurRad="63500" sx="102000" sy="102000" algn="ctr" rotWithShape="0">
              <a:schemeClr val="tx2">
                <a:alpha val="40000"/>
              </a:scheme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0" tIns="0" rIns="0" bIns="91440" rtlCol="0" anchor="b"/>
          <a:lstStyle/>
          <a:p>
            <a:pPr algn="l"/>
            <a:fld id="{9F0A4A92-1DF7-4E13-BC49-A4C066B67B74}" type="TxLink">
              <a:rPr lang="en-US" sz="2400" b="0" i="0" u="none" strike="noStrike">
                <a:solidFill>
                  <a:schemeClr val="bg1"/>
                </a:solidFill>
                <a:latin typeface="+mj-lt"/>
              </a:rPr>
              <a:pPr algn="l"/>
              <a:t>$37</a:t>
            </a:fld>
            <a:endParaRPr lang="en-US" sz="2400">
              <a:solidFill>
                <a:schemeClr val="bg1"/>
              </a:solidFill>
              <a:latin typeface="+mj-lt"/>
            </a:endParaRPr>
          </a:p>
        </xdr:txBody>
      </xdr:sp>
      <xdr:sp macro="" textlink="calculations!M9">
        <xdr:nvSpPr>
          <xdr:cNvPr id="5" name="TextBox 4"/>
          <xdr:cNvSpPr txBox="1"/>
        </xdr:nvSpPr>
        <xdr:spPr>
          <a:xfrm>
            <a:off x="8982075" y="2981324"/>
            <a:ext cx="1238250" cy="19050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none" lIns="0" tIns="0" rIns="0" bIns="0" rtlCol="0" anchor="b"/>
          <a:lstStyle/>
          <a:p>
            <a:fld id="{B45E0FCF-C8E7-46B0-B929-8395459FB68F}" type="TxLink">
              <a:rPr lang="en-US" sz="1050" b="0" i="0" u="none" strike="noStrike">
                <a:solidFill>
                  <a:schemeClr val="bg1"/>
                </a:solidFill>
                <a:latin typeface="+mj-lt"/>
              </a:rPr>
              <a:pPr/>
              <a:t>DAIRY TOTAL</a:t>
            </a:fld>
            <a:endParaRPr lang="en-US" sz="1050">
              <a:solidFill>
                <a:schemeClr val="bg1"/>
              </a:solidFill>
              <a:latin typeface="+mj-lt"/>
            </a:endParaRPr>
          </a:p>
        </xdr:txBody>
      </xdr:sp>
    </xdr:grpSp>
    <xdr:clientData/>
  </xdr:twoCellAnchor>
  <xdr:twoCellAnchor editAs="oneCell">
    <xdr:from>
      <xdr:col>12</xdr:col>
      <xdr:colOff>9525</xdr:colOff>
      <xdr:row>4</xdr:row>
      <xdr:rowOff>1</xdr:rowOff>
    </xdr:from>
    <xdr:to>
      <xdr:col>13</xdr:col>
      <xdr:colOff>603885</xdr:colOff>
      <xdr:row>6</xdr:row>
      <xdr:rowOff>76200</xdr:rowOff>
    </xdr:to>
    <xdr:grpSp>
      <xdr:nvGrpSpPr>
        <xdr:cNvPr id="11" name="Group 10" descr="Category and amount spent for third highest category, such as Produce." title="Third Highest Category and Amount"/>
        <xdr:cNvGrpSpPr/>
      </xdr:nvGrpSpPr>
      <xdr:grpSpPr>
        <a:xfrm>
          <a:off x="8886825" y="1104901"/>
          <a:ext cx="1203960" cy="609599"/>
          <a:chOff x="8886823" y="2943226"/>
          <a:chExt cx="1362075" cy="609599"/>
        </a:xfrm>
      </xdr:grpSpPr>
      <xdr:sp macro="" textlink="calculations!L8">
        <xdr:nvSpPr>
          <xdr:cNvPr id="12" name="Round Same Side Corner Rectangle 11"/>
          <xdr:cNvSpPr/>
        </xdr:nvSpPr>
        <xdr:spPr>
          <a:xfrm rot="5400000">
            <a:off x="9263061" y="2566988"/>
            <a:ext cx="609599" cy="1362075"/>
          </a:xfrm>
          <a:prstGeom prst="round2SameRect">
            <a:avLst>
              <a:gd name="adj1" fmla="val 12255"/>
              <a:gd name="adj2" fmla="val 0"/>
            </a:avLst>
          </a:prstGeom>
          <a:solidFill>
            <a:schemeClr val="accent2"/>
          </a:solidFill>
          <a:ln>
            <a:noFill/>
          </a:ln>
          <a:effectLst>
            <a:outerShdw blurRad="63500" sx="102000" sy="102000" algn="ctr" rotWithShape="0">
              <a:schemeClr val="tx2">
                <a:alpha val="40000"/>
              </a:scheme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0" tIns="0" rIns="0" bIns="91440" rtlCol="0" anchor="b"/>
          <a:lstStyle/>
          <a:p>
            <a:pPr algn="l"/>
            <a:fld id="{93E3754E-A921-406B-BAA6-78E79D229D11}" type="TxLink">
              <a:rPr lang="en-US" sz="2400" b="0" i="0" u="none" strike="noStrike">
                <a:solidFill>
                  <a:schemeClr val="bg1"/>
                </a:solidFill>
                <a:latin typeface="+mj-lt"/>
              </a:rPr>
              <a:pPr algn="l"/>
              <a:t>$45</a:t>
            </a:fld>
            <a:endParaRPr lang="en-US" sz="2400">
              <a:solidFill>
                <a:schemeClr val="bg1"/>
              </a:solidFill>
              <a:latin typeface="+mj-lt"/>
            </a:endParaRPr>
          </a:p>
        </xdr:txBody>
      </xdr:sp>
      <xdr:sp macro="" textlink="calculations!M8">
        <xdr:nvSpPr>
          <xdr:cNvPr id="13" name="TextBox 12"/>
          <xdr:cNvSpPr txBox="1"/>
        </xdr:nvSpPr>
        <xdr:spPr>
          <a:xfrm>
            <a:off x="8982075" y="2981324"/>
            <a:ext cx="1238250" cy="19050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none" lIns="0" tIns="0" rIns="0" bIns="0" rtlCol="0" anchor="b"/>
          <a:lstStyle/>
          <a:p>
            <a:fld id="{22DB030F-3302-4301-BA84-014D0BC47E01}" type="TxLink">
              <a:rPr lang="en-US" sz="1050" b="0" i="0" u="none" strike="noStrike">
                <a:solidFill>
                  <a:schemeClr val="bg1"/>
                </a:solidFill>
                <a:latin typeface="+mj-lt"/>
              </a:rPr>
              <a:pPr/>
              <a:t>PRODUCE TOTAL</a:t>
            </a:fld>
            <a:endParaRPr lang="en-US" sz="1050">
              <a:solidFill>
                <a:schemeClr val="bg1"/>
              </a:solidFill>
              <a:latin typeface="+mj-lt"/>
            </a:endParaRPr>
          </a:p>
        </xdr:txBody>
      </xdr:sp>
    </xdr:grpSp>
    <xdr:clientData/>
  </xdr:twoCellAnchor>
  <xdr:twoCellAnchor editAs="oneCell">
    <xdr:from>
      <xdr:col>12</xdr:col>
      <xdr:colOff>9525</xdr:colOff>
      <xdr:row>6</xdr:row>
      <xdr:rowOff>247650</xdr:rowOff>
    </xdr:from>
    <xdr:to>
      <xdr:col>13</xdr:col>
      <xdr:colOff>603885</xdr:colOff>
      <xdr:row>9</xdr:row>
      <xdr:rowOff>57149</xdr:rowOff>
    </xdr:to>
    <xdr:grpSp>
      <xdr:nvGrpSpPr>
        <xdr:cNvPr id="14" name="Group 13" descr="Category and amount spent for third highest category, such as Meat." title="Second Highest Category and Amount"/>
        <xdr:cNvGrpSpPr/>
      </xdr:nvGrpSpPr>
      <xdr:grpSpPr>
        <a:xfrm>
          <a:off x="8886825" y="1885950"/>
          <a:ext cx="1203960" cy="609599"/>
          <a:chOff x="8886823" y="2943226"/>
          <a:chExt cx="1362075" cy="609599"/>
        </a:xfrm>
      </xdr:grpSpPr>
      <xdr:sp macro="" textlink="calculations!L7">
        <xdr:nvSpPr>
          <xdr:cNvPr id="15" name="Round Same Side Corner Rectangle 14"/>
          <xdr:cNvSpPr/>
        </xdr:nvSpPr>
        <xdr:spPr>
          <a:xfrm rot="5400000">
            <a:off x="9263061" y="2566988"/>
            <a:ext cx="609599" cy="1362075"/>
          </a:xfrm>
          <a:prstGeom prst="round2SameRect">
            <a:avLst>
              <a:gd name="adj1" fmla="val 12255"/>
              <a:gd name="adj2" fmla="val 0"/>
            </a:avLst>
          </a:prstGeom>
          <a:solidFill>
            <a:schemeClr val="accent3"/>
          </a:solidFill>
          <a:ln>
            <a:noFill/>
          </a:ln>
          <a:effectLst>
            <a:outerShdw blurRad="63500" sx="102000" sy="102000" algn="ctr" rotWithShape="0">
              <a:schemeClr val="tx2">
                <a:alpha val="40000"/>
              </a:scheme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0" tIns="0" rIns="0" bIns="91440" rtlCol="0" anchor="b"/>
          <a:lstStyle/>
          <a:p>
            <a:pPr algn="l"/>
            <a:fld id="{328CF805-E61F-4E35-991F-043E0E5543D7}" type="TxLink">
              <a:rPr lang="en-US" sz="2400" b="0" i="0" u="none" strike="noStrike">
                <a:solidFill>
                  <a:schemeClr val="bg1"/>
                </a:solidFill>
                <a:latin typeface="+mj-lt"/>
              </a:rPr>
              <a:pPr algn="l"/>
              <a:t>$80</a:t>
            </a:fld>
            <a:endParaRPr lang="en-US" sz="2400">
              <a:solidFill>
                <a:schemeClr val="bg1"/>
              </a:solidFill>
              <a:latin typeface="+mj-lt"/>
            </a:endParaRPr>
          </a:p>
        </xdr:txBody>
      </xdr:sp>
      <xdr:sp macro="" textlink="calculations!M7">
        <xdr:nvSpPr>
          <xdr:cNvPr id="16" name="TextBox 15"/>
          <xdr:cNvSpPr txBox="1"/>
        </xdr:nvSpPr>
        <xdr:spPr>
          <a:xfrm>
            <a:off x="8982075" y="2981324"/>
            <a:ext cx="1238250" cy="19050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none" lIns="0" tIns="0" rIns="0" bIns="0" rtlCol="0" anchor="b"/>
          <a:lstStyle/>
          <a:p>
            <a:fld id="{95AEA9C9-2D15-4E50-A32F-6D63865ECC60}" type="TxLink">
              <a:rPr lang="en-US" sz="1050" b="0" i="0" u="none" strike="noStrike">
                <a:solidFill>
                  <a:schemeClr val="bg1"/>
                </a:solidFill>
                <a:latin typeface="+mj-lt"/>
              </a:rPr>
              <a:pPr/>
              <a:t>MEAT TOTAL</a:t>
            </a:fld>
            <a:endParaRPr lang="en-US" sz="1050">
              <a:solidFill>
                <a:schemeClr val="bg1"/>
              </a:solidFill>
              <a:latin typeface="+mj-lt"/>
            </a:endParaRPr>
          </a:p>
        </xdr:txBody>
      </xdr:sp>
    </xdr:grpSp>
    <xdr:clientData/>
  </xdr:twoCellAnchor>
  <xdr:twoCellAnchor editAs="oneCell">
    <xdr:from>
      <xdr:col>12</xdr:col>
      <xdr:colOff>9525</xdr:colOff>
      <xdr:row>9</xdr:row>
      <xdr:rowOff>219075</xdr:rowOff>
    </xdr:from>
    <xdr:to>
      <xdr:col>13</xdr:col>
      <xdr:colOff>603885</xdr:colOff>
      <xdr:row>12</xdr:row>
      <xdr:rowOff>28574</xdr:rowOff>
    </xdr:to>
    <xdr:grpSp>
      <xdr:nvGrpSpPr>
        <xdr:cNvPr id="17" name="Group 16" descr="Category and amount spent for third highest category, such as Seafood." title="Highest Category and Amount"/>
        <xdr:cNvGrpSpPr/>
      </xdr:nvGrpSpPr>
      <xdr:grpSpPr>
        <a:xfrm>
          <a:off x="8886825" y="2657475"/>
          <a:ext cx="1203960" cy="609599"/>
          <a:chOff x="8886823" y="2943226"/>
          <a:chExt cx="1362075" cy="609599"/>
        </a:xfrm>
      </xdr:grpSpPr>
      <xdr:sp macro="" textlink="calculations!L6">
        <xdr:nvSpPr>
          <xdr:cNvPr id="18" name="Round Same Side Corner Rectangle 17"/>
          <xdr:cNvSpPr/>
        </xdr:nvSpPr>
        <xdr:spPr>
          <a:xfrm rot="5400000">
            <a:off x="9263061" y="2566988"/>
            <a:ext cx="609599" cy="1362075"/>
          </a:xfrm>
          <a:prstGeom prst="round2SameRect">
            <a:avLst>
              <a:gd name="adj1" fmla="val 12255"/>
              <a:gd name="adj2" fmla="val 0"/>
            </a:avLst>
          </a:prstGeom>
          <a:solidFill>
            <a:schemeClr val="accent4"/>
          </a:solidFill>
          <a:ln>
            <a:noFill/>
          </a:ln>
          <a:effectLst>
            <a:outerShdw blurRad="63500" sx="102000" sy="102000" algn="ctr" rotWithShape="0">
              <a:schemeClr val="tx2">
                <a:alpha val="40000"/>
              </a:scheme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0" tIns="0" rIns="0" bIns="91440" rtlCol="0" anchor="b"/>
          <a:lstStyle/>
          <a:p>
            <a:pPr algn="l"/>
            <a:fld id="{FB4445DB-7788-4F40-8816-135696710186}" type="TxLink">
              <a:rPr lang="en-US" sz="2400" b="0" i="0" u="none" strike="noStrike">
                <a:solidFill>
                  <a:schemeClr val="bg1"/>
                </a:solidFill>
                <a:latin typeface="+mj-lt"/>
              </a:rPr>
              <a:pPr algn="l"/>
              <a:t>$109</a:t>
            </a:fld>
            <a:endParaRPr lang="en-US" sz="2400">
              <a:solidFill>
                <a:schemeClr val="bg1"/>
              </a:solidFill>
              <a:latin typeface="+mj-lt"/>
            </a:endParaRPr>
          </a:p>
        </xdr:txBody>
      </xdr:sp>
      <xdr:sp macro="" textlink="calculations!M6">
        <xdr:nvSpPr>
          <xdr:cNvPr id="19" name="TextBox 18"/>
          <xdr:cNvSpPr txBox="1"/>
        </xdr:nvSpPr>
        <xdr:spPr>
          <a:xfrm>
            <a:off x="8982075" y="2981324"/>
            <a:ext cx="1238250" cy="19050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none" lIns="0" tIns="0" rIns="0" bIns="0" rtlCol="0" anchor="b"/>
          <a:lstStyle/>
          <a:p>
            <a:fld id="{E0073663-6A31-458A-A71B-3FB4570E543D}" type="TxLink">
              <a:rPr lang="en-US" sz="1050" b="0" i="0" u="none" strike="noStrike">
                <a:solidFill>
                  <a:schemeClr val="bg1"/>
                </a:solidFill>
                <a:latin typeface="+mj-lt"/>
              </a:rPr>
              <a:pPr/>
              <a:t>SEAFOOD TOTAL</a:t>
            </a:fld>
            <a:endParaRPr lang="en-US" sz="1100">
              <a:solidFill>
                <a:schemeClr val="bg1"/>
              </a:solidFill>
              <a:latin typeface="+mj-lt"/>
            </a:endParaRPr>
          </a:p>
        </xdr:txBody>
      </xdr:sp>
    </xdr:grpSp>
    <xdr:clientData/>
  </xdr:twoCellAnchor>
  <xdr:twoCellAnchor editAs="oneCell">
    <xdr:from>
      <xdr:col>12</xdr:col>
      <xdr:colOff>9525</xdr:colOff>
      <xdr:row>12</xdr:row>
      <xdr:rowOff>190500</xdr:rowOff>
    </xdr:from>
    <xdr:to>
      <xdr:col>13</xdr:col>
      <xdr:colOff>603885</xdr:colOff>
      <xdr:row>14</xdr:row>
      <xdr:rowOff>266699</xdr:rowOff>
    </xdr:to>
    <xdr:grpSp>
      <xdr:nvGrpSpPr>
        <xdr:cNvPr id="20" name="Group 19" descr="Total amount for all other categories not listed in the five highest totals." title="Other Total"/>
        <xdr:cNvGrpSpPr/>
      </xdr:nvGrpSpPr>
      <xdr:grpSpPr>
        <a:xfrm>
          <a:off x="8886825" y="3429000"/>
          <a:ext cx="1203960" cy="609599"/>
          <a:chOff x="8886823" y="2943226"/>
          <a:chExt cx="1362075" cy="609599"/>
        </a:xfrm>
      </xdr:grpSpPr>
      <xdr:sp macro="" textlink="calculations!L3">
        <xdr:nvSpPr>
          <xdr:cNvPr id="21" name="Round Same Side Corner Rectangle 20"/>
          <xdr:cNvSpPr/>
        </xdr:nvSpPr>
        <xdr:spPr>
          <a:xfrm rot="5400000">
            <a:off x="9263061" y="2566988"/>
            <a:ext cx="609599" cy="1362075"/>
          </a:xfrm>
          <a:prstGeom prst="round2SameRect">
            <a:avLst>
              <a:gd name="adj1" fmla="val 12255"/>
              <a:gd name="adj2" fmla="val 0"/>
            </a:avLst>
          </a:prstGeom>
          <a:solidFill>
            <a:schemeClr val="accent4">
              <a:lumMod val="75000"/>
            </a:schemeClr>
          </a:solidFill>
          <a:ln>
            <a:noFill/>
          </a:ln>
          <a:effectLst>
            <a:outerShdw blurRad="63500" sx="102000" sy="102000" algn="ctr" rotWithShape="0">
              <a:schemeClr val="tx2">
                <a:alpha val="40000"/>
              </a:scheme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0" tIns="0" rIns="0" bIns="91440" rtlCol="0" anchor="b"/>
          <a:lstStyle/>
          <a:p>
            <a:pPr algn="l"/>
            <a:fld id="{44C25FBE-EF92-462C-A476-7BD186BCFC7F}" type="TxLink">
              <a:rPr lang="en-US" sz="2400" b="0" i="0" u="none" strike="noStrike">
                <a:solidFill>
                  <a:schemeClr val="bg1"/>
                </a:solidFill>
                <a:latin typeface="+mj-lt"/>
              </a:rPr>
              <a:pPr algn="l"/>
              <a:t>$0</a:t>
            </a:fld>
            <a:endParaRPr lang="en-US" sz="2400">
              <a:solidFill>
                <a:schemeClr val="bg1"/>
              </a:solidFill>
              <a:latin typeface="+mj-lt"/>
            </a:endParaRPr>
          </a:p>
        </xdr:txBody>
      </xdr:sp>
      <xdr:sp macro="" textlink="">
        <xdr:nvSpPr>
          <xdr:cNvPr id="22" name="TextBox 21"/>
          <xdr:cNvSpPr txBox="1"/>
        </xdr:nvSpPr>
        <xdr:spPr>
          <a:xfrm>
            <a:off x="8982075" y="2981324"/>
            <a:ext cx="1238250" cy="19050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none" lIns="0" tIns="0" rIns="0" bIns="0" rtlCol="0" anchor="b"/>
          <a:lstStyle/>
          <a:p>
            <a:r>
              <a:rPr lang="en-US" sz="1050">
                <a:solidFill>
                  <a:schemeClr val="bg1"/>
                </a:solidFill>
                <a:latin typeface="+mj-lt"/>
              </a:rPr>
              <a:t>OTHER TOTAL</a:t>
            </a:r>
          </a:p>
        </xdr:txBody>
      </xdr:sp>
    </xdr:grpSp>
    <xdr:clientData/>
  </xdr:twoCellAnchor>
  <xdr:twoCellAnchor editAs="oneCell">
    <xdr:from>
      <xdr:col>12</xdr:col>
      <xdr:colOff>9525</xdr:colOff>
      <xdr:row>15</xdr:row>
      <xdr:rowOff>161925</xdr:rowOff>
    </xdr:from>
    <xdr:to>
      <xdr:col>13</xdr:col>
      <xdr:colOff>603885</xdr:colOff>
      <xdr:row>17</xdr:row>
      <xdr:rowOff>238124</xdr:rowOff>
    </xdr:to>
    <xdr:grpSp>
      <xdr:nvGrpSpPr>
        <xdr:cNvPr id="23" name="Group 22" descr="Total of all grocery items." title="Grocery Total"/>
        <xdr:cNvGrpSpPr/>
      </xdr:nvGrpSpPr>
      <xdr:grpSpPr>
        <a:xfrm>
          <a:off x="8886825" y="4200525"/>
          <a:ext cx="1203960" cy="609599"/>
          <a:chOff x="8886823" y="2943226"/>
          <a:chExt cx="1362075" cy="609599"/>
        </a:xfrm>
        <a:solidFill>
          <a:schemeClr val="accent5"/>
        </a:solidFill>
      </xdr:grpSpPr>
      <xdr:sp macro="" textlink="GroceryTotal">
        <xdr:nvSpPr>
          <xdr:cNvPr id="24" name="Round Same Side Corner Rectangle 23"/>
          <xdr:cNvSpPr/>
        </xdr:nvSpPr>
        <xdr:spPr>
          <a:xfrm rot="5400000">
            <a:off x="9263061" y="2566988"/>
            <a:ext cx="609599" cy="1362075"/>
          </a:xfrm>
          <a:prstGeom prst="round2SameRect">
            <a:avLst>
              <a:gd name="adj1" fmla="val 12255"/>
              <a:gd name="adj2" fmla="val 0"/>
            </a:avLst>
          </a:prstGeom>
          <a:grpFill/>
          <a:ln>
            <a:noFill/>
          </a:ln>
          <a:effectLst>
            <a:outerShdw blurRad="63500" sx="102000" sy="102000" algn="ctr" rotWithShape="0">
              <a:schemeClr val="tx2">
                <a:alpha val="40000"/>
              </a:scheme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vert="vert270" lIns="0" tIns="0" rIns="0" bIns="91440" rtlCol="0" anchor="b"/>
          <a:lstStyle/>
          <a:p>
            <a:pPr algn="l"/>
            <a:fld id="{8BC3E841-E95C-4916-9D19-C9808C6FE05F}" type="TxLink">
              <a:rPr lang="en-US" sz="2400" b="0" i="0" u="none" strike="noStrike">
                <a:solidFill>
                  <a:schemeClr val="bg1"/>
                </a:solidFill>
                <a:latin typeface="+mj-lt"/>
              </a:rPr>
              <a:pPr algn="l"/>
              <a:t>$271</a:t>
            </a:fld>
            <a:endParaRPr lang="en-US" sz="2400">
              <a:solidFill>
                <a:schemeClr val="bg1"/>
              </a:solidFill>
              <a:latin typeface="+mj-lt"/>
            </a:endParaRPr>
          </a:p>
        </xdr:txBody>
      </xdr:sp>
      <xdr:sp macro="" textlink="">
        <xdr:nvSpPr>
          <xdr:cNvPr id="25" name="TextBox 24"/>
          <xdr:cNvSpPr txBox="1"/>
        </xdr:nvSpPr>
        <xdr:spPr>
          <a:xfrm>
            <a:off x="8982075" y="2981324"/>
            <a:ext cx="1238250" cy="190501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none" lIns="0" tIns="0" rIns="0" bIns="0" rtlCol="0" anchor="b"/>
          <a:lstStyle/>
          <a:p>
            <a:r>
              <a:rPr lang="en-US" sz="1050">
                <a:solidFill>
                  <a:schemeClr val="bg1"/>
                </a:solidFill>
                <a:latin typeface="+mj-lt"/>
              </a:rPr>
              <a:t>GROCERY TOTAL</a:t>
            </a:r>
          </a:p>
        </xdr:txBody>
      </xdr:sp>
    </xdr:grpSp>
    <xdr:clientData/>
  </xdr:twoCellAnchor>
  <xdr:twoCellAnchor editAs="oneCell">
    <xdr:from>
      <xdr:col>2</xdr:col>
      <xdr:colOff>28575</xdr:colOff>
      <xdr:row>3</xdr:row>
      <xdr:rowOff>114300</xdr:rowOff>
    </xdr:from>
    <xdr:to>
      <xdr:col>2</xdr:col>
      <xdr:colOff>142875</xdr:colOff>
      <xdr:row>3</xdr:row>
      <xdr:rowOff>219075</xdr:rowOff>
    </xdr:to>
    <xdr:sp macro="" textlink="">
      <xdr:nvSpPr>
        <xdr:cNvPr id="1029" name="Freeform 5" descr="Used as a column header for the List table.  The column shows a blank checkbox for each item in the list, which can be checked while at the market." title="Check Mark Graphic"/>
        <xdr:cNvSpPr>
          <a:spLocks noChangeAspect="1"/>
        </xdr:cNvSpPr>
      </xdr:nvSpPr>
      <xdr:spPr bwMode="auto">
        <a:xfrm>
          <a:off x="409575" y="962025"/>
          <a:ext cx="114300" cy="104775"/>
        </a:xfrm>
        <a:custGeom>
          <a:avLst/>
          <a:gdLst>
            <a:gd name="T0" fmla="*/ 3078 w 3139"/>
            <a:gd name="T1" fmla="*/ 507 h 2797"/>
            <a:gd name="T2" fmla="*/ 2899 w 3139"/>
            <a:gd name="T3" fmla="*/ 687 h 2797"/>
            <a:gd name="T4" fmla="*/ 2725 w 3139"/>
            <a:gd name="T5" fmla="*/ 885 h 2797"/>
            <a:gd name="T6" fmla="*/ 2558 w 3139"/>
            <a:gd name="T7" fmla="*/ 1098 h 2797"/>
            <a:gd name="T8" fmla="*/ 2397 w 3139"/>
            <a:gd name="T9" fmla="*/ 1318 h 2797"/>
            <a:gd name="T10" fmla="*/ 2247 w 3139"/>
            <a:gd name="T11" fmla="*/ 1541 h 2797"/>
            <a:gd name="T12" fmla="*/ 2108 w 3139"/>
            <a:gd name="T13" fmla="*/ 1762 h 2797"/>
            <a:gd name="T14" fmla="*/ 1980 w 3139"/>
            <a:gd name="T15" fmla="*/ 1974 h 2797"/>
            <a:gd name="T16" fmla="*/ 1866 w 3139"/>
            <a:gd name="T17" fmla="*/ 2174 h 2797"/>
            <a:gd name="T18" fmla="*/ 1767 w 3139"/>
            <a:gd name="T19" fmla="*/ 2355 h 2797"/>
            <a:gd name="T20" fmla="*/ 1684 w 3139"/>
            <a:gd name="T21" fmla="*/ 2512 h 2797"/>
            <a:gd name="T22" fmla="*/ 1619 w 3139"/>
            <a:gd name="T23" fmla="*/ 2640 h 2797"/>
            <a:gd name="T24" fmla="*/ 1573 w 3139"/>
            <a:gd name="T25" fmla="*/ 2733 h 2797"/>
            <a:gd name="T26" fmla="*/ 1548 w 3139"/>
            <a:gd name="T27" fmla="*/ 2786 h 2797"/>
            <a:gd name="T28" fmla="*/ 1482 w 3139"/>
            <a:gd name="T29" fmla="*/ 2743 h 2797"/>
            <a:gd name="T30" fmla="*/ 1293 w 3139"/>
            <a:gd name="T31" fmla="*/ 2586 h 2797"/>
            <a:gd name="T32" fmla="*/ 1098 w 3139"/>
            <a:gd name="T33" fmla="*/ 2438 h 2797"/>
            <a:gd name="T34" fmla="*/ 903 w 3139"/>
            <a:gd name="T35" fmla="*/ 2302 h 2797"/>
            <a:gd name="T36" fmla="*/ 711 w 3139"/>
            <a:gd name="T37" fmla="*/ 2180 h 2797"/>
            <a:gd name="T38" fmla="*/ 532 w 3139"/>
            <a:gd name="T39" fmla="*/ 2072 h 2797"/>
            <a:gd name="T40" fmla="*/ 369 w 3139"/>
            <a:gd name="T41" fmla="*/ 1977 h 2797"/>
            <a:gd name="T42" fmla="*/ 229 w 3139"/>
            <a:gd name="T43" fmla="*/ 1901 h 2797"/>
            <a:gd name="T44" fmla="*/ 118 w 3139"/>
            <a:gd name="T45" fmla="*/ 1843 h 2797"/>
            <a:gd name="T46" fmla="*/ 40 w 3139"/>
            <a:gd name="T47" fmla="*/ 1804 h 2797"/>
            <a:gd name="T48" fmla="*/ 3 w 3139"/>
            <a:gd name="T49" fmla="*/ 1786 h 2797"/>
            <a:gd name="T50" fmla="*/ 441 w 3139"/>
            <a:gd name="T51" fmla="*/ 1197 h 2797"/>
            <a:gd name="T52" fmla="*/ 574 w 3139"/>
            <a:gd name="T53" fmla="*/ 1277 h 2797"/>
            <a:gd name="T54" fmla="*/ 713 w 3139"/>
            <a:gd name="T55" fmla="*/ 1365 h 2797"/>
            <a:gd name="T56" fmla="*/ 852 w 3139"/>
            <a:gd name="T57" fmla="*/ 1456 h 2797"/>
            <a:gd name="T58" fmla="*/ 984 w 3139"/>
            <a:gd name="T59" fmla="*/ 1544 h 2797"/>
            <a:gd name="T60" fmla="*/ 1102 w 3139"/>
            <a:gd name="T61" fmla="*/ 1626 h 2797"/>
            <a:gd name="T62" fmla="*/ 1202 w 3139"/>
            <a:gd name="T63" fmla="*/ 1695 h 2797"/>
            <a:gd name="T64" fmla="*/ 1277 w 3139"/>
            <a:gd name="T65" fmla="*/ 1747 h 2797"/>
            <a:gd name="T66" fmla="*/ 1321 w 3139"/>
            <a:gd name="T67" fmla="*/ 1778 h 2797"/>
            <a:gd name="T68" fmla="*/ 1373 w 3139"/>
            <a:gd name="T69" fmla="*/ 1694 h 2797"/>
            <a:gd name="T70" fmla="*/ 1509 w 3139"/>
            <a:gd name="T71" fmla="*/ 1431 h 2797"/>
            <a:gd name="T72" fmla="*/ 1653 w 3139"/>
            <a:gd name="T73" fmla="*/ 1185 h 2797"/>
            <a:gd name="T74" fmla="*/ 1801 w 3139"/>
            <a:gd name="T75" fmla="*/ 956 h 2797"/>
            <a:gd name="T76" fmla="*/ 1948 w 3139"/>
            <a:gd name="T77" fmla="*/ 747 h 2797"/>
            <a:gd name="T78" fmla="*/ 2089 w 3139"/>
            <a:gd name="T79" fmla="*/ 560 h 2797"/>
            <a:gd name="T80" fmla="*/ 2221 w 3139"/>
            <a:gd name="T81" fmla="*/ 397 h 2797"/>
            <a:gd name="T82" fmla="*/ 2338 w 3139"/>
            <a:gd name="T83" fmla="*/ 259 h 2797"/>
            <a:gd name="T84" fmla="*/ 2437 w 3139"/>
            <a:gd name="T85" fmla="*/ 149 h 2797"/>
            <a:gd name="T86" fmla="*/ 2514 w 3139"/>
            <a:gd name="T87" fmla="*/ 67 h 2797"/>
            <a:gd name="T88" fmla="*/ 2563 w 3139"/>
            <a:gd name="T89" fmla="*/ 17 h 2797"/>
            <a:gd name="T90" fmla="*/ 2580 w 3139"/>
            <a:gd name="T91" fmla="*/ 0 h 2797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</a:cxnLst>
          <a:rect l="0" t="0" r="r" b="b"/>
          <a:pathLst>
            <a:path w="3139" h="2797">
              <a:moveTo>
                <a:pt x="2580" y="0"/>
              </a:moveTo>
              <a:lnTo>
                <a:pt x="3139" y="453"/>
              </a:lnTo>
              <a:lnTo>
                <a:pt x="3078" y="507"/>
              </a:lnTo>
              <a:lnTo>
                <a:pt x="3018" y="566"/>
              </a:lnTo>
              <a:lnTo>
                <a:pt x="2958" y="625"/>
              </a:lnTo>
              <a:lnTo>
                <a:pt x="2899" y="687"/>
              </a:lnTo>
              <a:lnTo>
                <a:pt x="2840" y="752"/>
              </a:lnTo>
              <a:lnTo>
                <a:pt x="2782" y="818"/>
              </a:lnTo>
              <a:lnTo>
                <a:pt x="2725" y="885"/>
              </a:lnTo>
              <a:lnTo>
                <a:pt x="2669" y="955"/>
              </a:lnTo>
              <a:lnTo>
                <a:pt x="2613" y="1025"/>
              </a:lnTo>
              <a:lnTo>
                <a:pt x="2558" y="1098"/>
              </a:lnTo>
              <a:lnTo>
                <a:pt x="2504" y="1171"/>
              </a:lnTo>
              <a:lnTo>
                <a:pt x="2450" y="1244"/>
              </a:lnTo>
              <a:lnTo>
                <a:pt x="2397" y="1318"/>
              </a:lnTo>
              <a:lnTo>
                <a:pt x="2346" y="1392"/>
              </a:lnTo>
              <a:lnTo>
                <a:pt x="2296" y="1466"/>
              </a:lnTo>
              <a:lnTo>
                <a:pt x="2247" y="1541"/>
              </a:lnTo>
              <a:lnTo>
                <a:pt x="2199" y="1615"/>
              </a:lnTo>
              <a:lnTo>
                <a:pt x="2153" y="1689"/>
              </a:lnTo>
              <a:lnTo>
                <a:pt x="2108" y="1762"/>
              </a:lnTo>
              <a:lnTo>
                <a:pt x="2064" y="1834"/>
              </a:lnTo>
              <a:lnTo>
                <a:pt x="2021" y="1904"/>
              </a:lnTo>
              <a:lnTo>
                <a:pt x="1980" y="1974"/>
              </a:lnTo>
              <a:lnTo>
                <a:pt x="1941" y="2042"/>
              </a:lnTo>
              <a:lnTo>
                <a:pt x="1903" y="2110"/>
              </a:lnTo>
              <a:lnTo>
                <a:pt x="1866" y="2174"/>
              </a:lnTo>
              <a:lnTo>
                <a:pt x="1832" y="2237"/>
              </a:lnTo>
              <a:lnTo>
                <a:pt x="1798" y="2297"/>
              </a:lnTo>
              <a:lnTo>
                <a:pt x="1767" y="2355"/>
              </a:lnTo>
              <a:lnTo>
                <a:pt x="1738" y="2410"/>
              </a:lnTo>
              <a:lnTo>
                <a:pt x="1710" y="2462"/>
              </a:lnTo>
              <a:lnTo>
                <a:pt x="1684" y="2512"/>
              </a:lnTo>
              <a:lnTo>
                <a:pt x="1661" y="2559"/>
              </a:lnTo>
              <a:lnTo>
                <a:pt x="1639" y="2601"/>
              </a:lnTo>
              <a:lnTo>
                <a:pt x="1619" y="2640"/>
              </a:lnTo>
              <a:lnTo>
                <a:pt x="1602" y="2675"/>
              </a:lnTo>
              <a:lnTo>
                <a:pt x="1586" y="2706"/>
              </a:lnTo>
              <a:lnTo>
                <a:pt x="1573" y="2733"/>
              </a:lnTo>
              <a:lnTo>
                <a:pt x="1562" y="2756"/>
              </a:lnTo>
              <a:lnTo>
                <a:pt x="1554" y="2773"/>
              </a:lnTo>
              <a:lnTo>
                <a:pt x="1548" y="2786"/>
              </a:lnTo>
              <a:lnTo>
                <a:pt x="1544" y="2794"/>
              </a:lnTo>
              <a:lnTo>
                <a:pt x="1543" y="2797"/>
              </a:lnTo>
              <a:lnTo>
                <a:pt x="1482" y="2743"/>
              </a:lnTo>
              <a:lnTo>
                <a:pt x="1420" y="2689"/>
              </a:lnTo>
              <a:lnTo>
                <a:pt x="1357" y="2637"/>
              </a:lnTo>
              <a:lnTo>
                <a:pt x="1293" y="2586"/>
              </a:lnTo>
              <a:lnTo>
                <a:pt x="1229" y="2535"/>
              </a:lnTo>
              <a:lnTo>
                <a:pt x="1164" y="2486"/>
              </a:lnTo>
              <a:lnTo>
                <a:pt x="1098" y="2438"/>
              </a:lnTo>
              <a:lnTo>
                <a:pt x="1033" y="2391"/>
              </a:lnTo>
              <a:lnTo>
                <a:pt x="967" y="2346"/>
              </a:lnTo>
              <a:lnTo>
                <a:pt x="903" y="2302"/>
              </a:lnTo>
              <a:lnTo>
                <a:pt x="838" y="2260"/>
              </a:lnTo>
              <a:lnTo>
                <a:pt x="774" y="2219"/>
              </a:lnTo>
              <a:lnTo>
                <a:pt x="711" y="2180"/>
              </a:lnTo>
              <a:lnTo>
                <a:pt x="650" y="2142"/>
              </a:lnTo>
              <a:lnTo>
                <a:pt x="590" y="2106"/>
              </a:lnTo>
              <a:lnTo>
                <a:pt x="532" y="2072"/>
              </a:lnTo>
              <a:lnTo>
                <a:pt x="475" y="2038"/>
              </a:lnTo>
              <a:lnTo>
                <a:pt x="421" y="2007"/>
              </a:lnTo>
              <a:lnTo>
                <a:pt x="369" y="1977"/>
              </a:lnTo>
              <a:lnTo>
                <a:pt x="320" y="1950"/>
              </a:lnTo>
              <a:lnTo>
                <a:pt x="273" y="1925"/>
              </a:lnTo>
              <a:lnTo>
                <a:pt x="229" y="1901"/>
              </a:lnTo>
              <a:lnTo>
                <a:pt x="188" y="1880"/>
              </a:lnTo>
              <a:lnTo>
                <a:pt x="151" y="1860"/>
              </a:lnTo>
              <a:lnTo>
                <a:pt x="118" y="1843"/>
              </a:lnTo>
              <a:lnTo>
                <a:pt x="88" y="1828"/>
              </a:lnTo>
              <a:lnTo>
                <a:pt x="62" y="1815"/>
              </a:lnTo>
              <a:lnTo>
                <a:pt x="40" y="1804"/>
              </a:lnTo>
              <a:lnTo>
                <a:pt x="23" y="1796"/>
              </a:lnTo>
              <a:lnTo>
                <a:pt x="10" y="1790"/>
              </a:lnTo>
              <a:lnTo>
                <a:pt x="3" y="1786"/>
              </a:lnTo>
              <a:lnTo>
                <a:pt x="0" y="1785"/>
              </a:lnTo>
              <a:lnTo>
                <a:pt x="399" y="1173"/>
              </a:lnTo>
              <a:lnTo>
                <a:pt x="441" y="1197"/>
              </a:lnTo>
              <a:lnTo>
                <a:pt x="484" y="1223"/>
              </a:lnTo>
              <a:lnTo>
                <a:pt x="529" y="1250"/>
              </a:lnTo>
              <a:lnTo>
                <a:pt x="574" y="1277"/>
              </a:lnTo>
              <a:lnTo>
                <a:pt x="620" y="1306"/>
              </a:lnTo>
              <a:lnTo>
                <a:pt x="666" y="1335"/>
              </a:lnTo>
              <a:lnTo>
                <a:pt x="713" y="1365"/>
              </a:lnTo>
              <a:lnTo>
                <a:pt x="759" y="1395"/>
              </a:lnTo>
              <a:lnTo>
                <a:pt x="805" y="1425"/>
              </a:lnTo>
              <a:lnTo>
                <a:pt x="852" y="1456"/>
              </a:lnTo>
              <a:lnTo>
                <a:pt x="897" y="1485"/>
              </a:lnTo>
              <a:lnTo>
                <a:pt x="941" y="1515"/>
              </a:lnTo>
              <a:lnTo>
                <a:pt x="984" y="1544"/>
              </a:lnTo>
              <a:lnTo>
                <a:pt x="1025" y="1573"/>
              </a:lnTo>
              <a:lnTo>
                <a:pt x="1065" y="1600"/>
              </a:lnTo>
              <a:lnTo>
                <a:pt x="1102" y="1626"/>
              </a:lnTo>
              <a:lnTo>
                <a:pt x="1138" y="1650"/>
              </a:lnTo>
              <a:lnTo>
                <a:pt x="1172" y="1673"/>
              </a:lnTo>
              <a:lnTo>
                <a:pt x="1202" y="1695"/>
              </a:lnTo>
              <a:lnTo>
                <a:pt x="1230" y="1715"/>
              </a:lnTo>
              <a:lnTo>
                <a:pt x="1255" y="1732"/>
              </a:lnTo>
              <a:lnTo>
                <a:pt x="1277" y="1747"/>
              </a:lnTo>
              <a:lnTo>
                <a:pt x="1296" y="1760"/>
              </a:lnTo>
              <a:lnTo>
                <a:pt x="1310" y="1771"/>
              </a:lnTo>
              <a:lnTo>
                <a:pt x="1321" y="1778"/>
              </a:lnTo>
              <a:lnTo>
                <a:pt x="1328" y="1783"/>
              </a:lnTo>
              <a:lnTo>
                <a:pt x="1330" y="1785"/>
              </a:lnTo>
              <a:lnTo>
                <a:pt x="1373" y="1694"/>
              </a:lnTo>
              <a:lnTo>
                <a:pt x="1417" y="1605"/>
              </a:lnTo>
              <a:lnTo>
                <a:pt x="1463" y="1516"/>
              </a:lnTo>
              <a:lnTo>
                <a:pt x="1509" y="1431"/>
              </a:lnTo>
              <a:lnTo>
                <a:pt x="1557" y="1347"/>
              </a:lnTo>
              <a:lnTo>
                <a:pt x="1605" y="1265"/>
              </a:lnTo>
              <a:lnTo>
                <a:pt x="1653" y="1185"/>
              </a:lnTo>
              <a:lnTo>
                <a:pt x="1703" y="1107"/>
              </a:lnTo>
              <a:lnTo>
                <a:pt x="1752" y="1029"/>
              </a:lnTo>
              <a:lnTo>
                <a:pt x="1801" y="956"/>
              </a:lnTo>
              <a:lnTo>
                <a:pt x="1850" y="884"/>
              </a:lnTo>
              <a:lnTo>
                <a:pt x="1899" y="814"/>
              </a:lnTo>
              <a:lnTo>
                <a:pt x="1948" y="747"/>
              </a:lnTo>
              <a:lnTo>
                <a:pt x="1996" y="683"/>
              </a:lnTo>
              <a:lnTo>
                <a:pt x="2043" y="620"/>
              </a:lnTo>
              <a:lnTo>
                <a:pt x="2089" y="560"/>
              </a:lnTo>
              <a:lnTo>
                <a:pt x="2134" y="503"/>
              </a:lnTo>
              <a:lnTo>
                <a:pt x="2178" y="448"/>
              </a:lnTo>
              <a:lnTo>
                <a:pt x="2221" y="397"/>
              </a:lnTo>
              <a:lnTo>
                <a:pt x="2262" y="348"/>
              </a:lnTo>
              <a:lnTo>
                <a:pt x="2301" y="302"/>
              </a:lnTo>
              <a:lnTo>
                <a:pt x="2338" y="259"/>
              </a:lnTo>
              <a:lnTo>
                <a:pt x="2373" y="219"/>
              </a:lnTo>
              <a:lnTo>
                <a:pt x="2406" y="183"/>
              </a:lnTo>
              <a:lnTo>
                <a:pt x="2437" y="149"/>
              </a:lnTo>
              <a:lnTo>
                <a:pt x="2465" y="119"/>
              </a:lnTo>
              <a:lnTo>
                <a:pt x="2492" y="92"/>
              </a:lnTo>
              <a:lnTo>
                <a:pt x="2514" y="67"/>
              </a:lnTo>
              <a:lnTo>
                <a:pt x="2534" y="47"/>
              </a:lnTo>
              <a:lnTo>
                <a:pt x="2550" y="30"/>
              </a:lnTo>
              <a:lnTo>
                <a:pt x="2563" y="17"/>
              </a:lnTo>
              <a:lnTo>
                <a:pt x="2573" y="7"/>
              </a:lnTo>
              <a:lnTo>
                <a:pt x="2578" y="2"/>
              </a:lnTo>
              <a:lnTo>
                <a:pt x="2580" y="0"/>
              </a:lnTo>
              <a:close/>
            </a:path>
          </a:pathLst>
        </a:custGeom>
        <a:solidFill>
          <a:schemeClr val="accent5"/>
        </a:solidFill>
        <a:ln w="0">
          <a:noFill/>
          <a:prstDash val="solid"/>
          <a:round/>
          <a:headEnd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id="1" name="List" displayName="List" ref="C4:K22" totalsRowShown="0" headerRowCellStyle="White Background" dataCellStyle="White Background">
  <autoFilter ref="C4:K22"/>
  <tableColumns count="9">
    <tableColumn id="1" name=" " dataCellStyle="Checked">
      <calculatedColumnFormula>"c"</calculatedColumnFormula>
    </tableColumn>
    <tableColumn id="2" name="ITEM" dataCellStyle="Item"/>
    <tableColumn id="9" name="STORE" dataCellStyle="White Background"/>
    <tableColumn id="3" name="CATEGORY" dataCellStyle="White Background"/>
    <tableColumn id="4" name="QTY" dataCellStyle="White Background"/>
    <tableColumn id="8" name="UNIT" dataCellStyle="White Background"/>
    <tableColumn id="5" name="UNIT PRICE" dataCellStyle="Currency Custom"/>
    <tableColumn id="6" name="TOTAL" dataDxfId="0" dataCellStyle="Currency Custom">
      <calculatedColumnFormula>IFERROR(List[QTY]*List[UNIT PRICE],"")</calculatedColumnFormula>
    </tableColumn>
    <tableColumn id="7" name="COMMENT" dataCellStyle="Indent"/>
  </tableColumns>
  <tableStyleInfo name="Grocery List" showFirstColumn="0" showLastColumn="0" showRowStripes="1" showColumnStripes="0"/>
  <extLst>
    <ext xmlns:x14="http://schemas.microsoft.com/office/spreadsheetml/2009/9/main" uri="{504A1905-F514-4f6f-8877-14C23A59335A}">
      <x14:table altText="Grocery List" altTextSummary="List of grocery items and details such as Store, Category, Qty, Unit, calculated Total, and Comment."/>
    </ext>
  </extLst>
</table>
</file>

<file path=xl/theme/theme1.xml><?xml version="1.0" encoding="utf-8"?>
<a:theme xmlns:a="http://schemas.openxmlformats.org/drawingml/2006/main" name="Office Theme">
  <a:themeElements>
    <a:clrScheme name="151">
      <a:dk1>
        <a:sysClr val="windowText" lastClr="000000"/>
      </a:dk1>
      <a:lt1>
        <a:sysClr val="window" lastClr="FFFFFF"/>
      </a:lt1>
      <a:dk2>
        <a:srgbClr val="554527"/>
      </a:dk2>
      <a:lt2>
        <a:srgbClr val="FAF8F4"/>
      </a:lt2>
      <a:accent1>
        <a:srgbClr val="F4B224"/>
      </a:accent1>
      <a:accent2>
        <a:srgbClr val="F4900B"/>
      </a:accent2>
      <a:accent3>
        <a:srgbClr val="E66B10"/>
      </a:accent3>
      <a:accent4>
        <a:srgbClr val="D64C16"/>
      </a:accent4>
      <a:accent5>
        <a:srgbClr val="4E1747"/>
      </a:accent5>
      <a:accent6>
        <a:srgbClr val="09AA97"/>
      </a:accent6>
      <a:hlink>
        <a:srgbClr val="09AA97"/>
      </a:hlink>
      <a:folHlink>
        <a:srgbClr val="4E1747"/>
      </a:folHlink>
    </a:clrScheme>
    <a:fontScheme name="151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fitToPage="1"/>
  </sheetPr>
  <dimension ref="B1:L22"/>
  <sheetViews>
    <sheetView showGridLines="0" tabSelected="1" workbookViewId="0">
      <selection activeCell="Q7" sqref="Q7"/>
    </sheetView>
  </sheetViews>
  <sheetFormatPr defaultRowHeight="21" customHeight="1"/>
  <cols>
    <col min="1" max="1" width="2.77734375" customWidth="1"/>
    <col min="2" max="2" width="2.21875" style="7" customWidth="1"/>
    <col min="3" max="3" width="5" style="7" customWidth="1"/>
    <col min="4" max="4" width="24.21875" style="7" customWidth="1"/>
    <col min="5" max="5" width="13.6640625" style="7" customWidth="1"/>
    <col min="6" max="6" width="11.33203125" style="7" customWidth="1"/>
    <col min="7" max="7" width="6.44140625" style="7" customWidth="1"/>
    <col min="8" max="8" width="8.77734375" style="7" customWidth="1"/>
    <col min="9" max="9" width="12" style="7" customWidth="1"/>
    <col min="10" max="10" width="9.33203125" style="7" customWidth="1"/>
    <col min="11" max="11" width="31.44140625" style="7" customWidth="1"/>
    <col min="12" max="12" width="2.21875" style="7" customWidth="1"/>
  </cols>
  <sheetData>
    <row r="1" spans="2:12" ht="7.5" customHeight="1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2:12" s="2" customFormat="1" ht="53.25" customHeight="1">
      <c r="B2" s="9" t="s">
        <v>52</v>
      </c>
      <c r="C2" s="9"/>
      <c r="D2" s="9"/>
      <c r="E2" s="9"/>
      <c r="F2" s="9"/>
      <c r="G2" s="9"/>
      <c r="H2" s="9"/>
      <c r="I2" s="9"/>
      <c r="J2" s="9"/>
      <c r="K2" s="9"/>
      <c r="L2" s="9"/>
    </row>
    <row r="3" spans="2:12" ht="6" customHeight="1"/>
    <row r="4" spans="2:12" ht="21" customHeight="1">
      <c r="C4" s="4" t="s">
        <v>38</v>
      </c>
      <c r="D4" s="15" t="s">
        <v>26</v>
      </c>
      <c r="E4" s="10" t="s">
        <v>33</v>
      </c>
      <c r="F4" s="10" t="s">
        <v>27</v>
      </c>
      <c r="G4" s="10" t="s">
        <v>28</v>
      </c>
      <c r="H4" s="10" t="s">
        <v>29</v>
      </c>
      <c r="I4" s="10" t="s">
        <v>30</v>
      </c>
      <c r="J4" s="10" t="s">
        <v>31</v>
      </c>
      <c r="K4" s="13" t="s">
        <v>32</v>
      </c>
    </row>
    <row r="5" spans="2:12" ht="21" customHeight="1">
      <c r="C5" s="11" t="str">
        <f>"c"</f>
        <v>c</v>
      </c>
      <c r="D5" s="5" t="s">
        <v>0</v>
      </c>
      <c r="E5" s="7" t="s">
        <v>45</v>
      </c>
      <c r="F5" s="7" t="s">
        <v>2</v>
      </c>
      <c r="G5" s="7">
        <v>2</v>
      </c>
      <c r="H5" s="7" t="s">
        <v>1</v>
      </c>
      <c r="I5" s="6">
        <v>2.99</v>
      </c>
      <c r="J5" s="6">
        <f>IFERROR(List[QTY]*List[UNIT PRICE],"")</f>
        <v>5.98</v>
      </c>
      <c r="K5" s="14"/>
    </row>
    <row r="6" spans="2:12" ht="21" customHeight="1">
      <c r="C6" s="11" t="str">
        <f>"c"</f>
        <v>c</v>
      </c>
      <c r="D6" s="5" t="s">
        <v>3</v>
      </c>
      <c r="E6" s="7" t="s">
        <v>41</v>
      </c>
      <c r="F6" s="7" t="s">
        <v>2</v>
      </c>
      <c r="G6" s="7">
        <v>3</v>
      </c>
      <c r="H6" s="7" t="s">
        <v>1</v>
      </c>
      <c r="I6" s="6">
        <v>1.99</v>
      </c>
      <c r="J6" s="6">
        <f>IFERROR(List[QTY]*List[UNIT PRICE],"")</f>
        <v>5.97</v>
      </c>
      <c r="K6" s="14" t="s">
        <v>46</v>
      </c>
    </row>
    <row r="7" spans="2:12" ht="21" customHeight="1">
      <c r="C7" s="11" t="str">
        <f t="shared" ref="C7:C22" si="0">"c"</f>
        <v>c</v>
      </c>
      <c r="D7" s="5" t="s">
        <v>4</v>
      </c>
      <c r="E7" s="7" t="s">
        <v>45</v>
      </c>
      <c r="F7" s="7" t="s">
        <v>2</v>
      </c>
      <c r="G7" s="7">
        <v>1</v>
      </c>
      <c r="H7" s="7" t="s">
        <v>21</v>
      </c>
      <c r="I7" s="6">
        <v>3.99</v>
      </c>
      <c r="J7" s="6">
        <f>IFERROR(List[QTY]*List[UNIT PRICE],"")</f>
        <v>3.99</v>
      </c>
      <c r="K7" s="14"/>
    </row>
    <row r="8" spans="2:12" ht="21" customHeight="1">
      <c r="C8" s="11" t="str">
        <f t="shared" si="0"/>
        <v>c</v>
      </c>
      <c r="D8" s="5" t="s">
        <v>5</v>
      </c>
      <c r="E8" s="7" t="s">
        <v>34</v>
      </c>
      <c r="F8" s="7" t="s">
        <v>2</v>
      </c>
      <c r="G8" s="7">
        <v>2</v>
      </c>
      <c r="H8" s="7" t="s">
        <v>22</v>
      </c>
      <c r="I8" s="6">
        <v>2.29</v>
      </c>
      <c r="J8" s="6">
        <f>IFERROR(List[QTY]*List[UNIT PRICE],"")</f>
        <v>4.58</v>
      </c>
      <c r="K8" s="14"/>
    </row>
    <row r="9" spans="2:12" ht="21" customHeight="1">
      <c r="C9" s="11" t="str">
        <f t="shared" si="0"/>
        <v>c</v>
      </c>
      <c r="D9" s="5" t="s">
        <v>6</v>
      </c>
      <c r="E9" s="7" t="s">
        <v>34</v>
      </c>
      <c r="F9" s="7" t="s">
        <v>2</v>
      </c>
      <c r="G9" s="7">
        <v>4</v>
      </c>
      <c r="H9" s="7" t="s">
        <v>1</v>
      </c>
      <c r="I9" s="6">
        <v>3.49</v>
      </c>
      <c r="J9" s="6">
        <f>IFERROR(List[QTY]*List[UNIT PRICE],"")</f>
        <v>13.96</v>
      </c>
      <c r="K9" s="14"/>
    </row>
    <row r="10" spans="2:12" ht="21" customHeight="1">
      <c r="C10" s="11" t="str">
        <f t="shared" si="0"/>
        <v>c</v>
      </c>
      <c r="D10" s="5" t="s">
        <v>7</v>
      </c>
      <c r="E10" s="7" t="s">
        <v>34</v>
      </c>
      <c r="F10" s="7" t="s">
        <v>2</v>
      </c>
      <c r="G10" s="7">
        <v>2</v>
      </c>
      <c r="H10" s="7" t="s">
        <v>50</v>
      </c>
      <c r="I10" s="6">
        <v>1.5</v>
      </c>
      <c r="J10" s="6">
        <f>IFERROR(List[QTY]*List[UNIT PRICE],"")</f>
        <v>3</v>
      </c>
      <c r="K10" s="14"/>
    </row>
    <row r="11" spans="2:12" ht="21" customHeight="1">
      <c r="C11" s="11" t="str">
        <f t="shared" si="0"/>
        <v>c</v>
      </c>
      <c r="D11" s="5" t="s">
        <v>8</v>
      </c>
      <c r="E11" s="7" t="s">
        <v>45</v>
      </c>
      <c r="F11" s="7" t="s">
        <v>2</v>
      </c>
      <c r="G11" s="7">
        <v>2</v>
      </c>
      <c r="H11" s="7" t="s">
        <v>21</v>
      </c>
      <c r="I11" s="6">
        <v>1.99</v>
      </c>
      <c r="J11" s="6">
        <f>IFERROR(List[QTY]*List[UNIT PRICE],"")</f>
        <v>3.98</v>
      </c>
      <c r="K11" s="14"/>
    </row>
    <row r="12" spans="2:12" ht="21" customHeight="1">
      <c r="C12" s="11" t="str">
        <f t="shared" si="0"/>
        <v>c</v>
      </c>
      <c r="D12" s="5" t="s">
        <v>9</v>
      </c>
      <c r="E12" s="7" t="s">
        <v>34</v>
      </c>
      <c r="F12" s="7" t="s">
        <v>2</v>
      </c>
      <c r="G12" s="7">
        <v>1</v>
      </c>
      <c r="H12" s="7" t="s">
        <v>1</v>
      </c>
      <c r="I12" s="6">
        <v>2.29</v>
      </c>
      <c r="J12" s="6">
        <f>IFERROR(List[QTY]*List[UNIT PRICE],"")</f>
        <v>2.29</v>
      </c>
      <c r="K12" s="14"/>
    </row>
    <row r="13" spans="2:12" ht="21" customHeight="1">
      <c r="C13" s="11" t="str">
        <f t="shared" si="0"/>
        <v>c</v>
      </c>
      <c r="D13" s="5" t="s">
        <v>10</v>
      </c>
      <c r="E13" s="7" t="s">
        <v>45</v>
      </c>
      <c r="F13" s="7" t="s">
        <v>2</v>
      </c>
      <c r="G13" s="7">
        <v>0.5</v>
      </c>
      <c r="H13" s="7" t="s">
        <v>1</v>
      </c>
      <c r="I13" s="6">
        <v>2.25</v>
      </c>
      <c r="J13" s="6">
        <f>IFERROR(List[QTY]*List[UNIT PRICE],"")</f>
        <v>1.125</v>
      </c>
      <c r="K13" s="14" t="s">
        <v>40</v>
      </c>
    </row>
    <row r="14" spans="2:12" ht="21" customHeight="1">
      <c r="C14" s="11" t="str">
        <f t="shared" si="0"/>
        <v>c</v>
      </c>
      <c r="D14" s="5" t="s">
        <v>11</v>
      </c>
      <c r="E14" s="7" t="s">
        <v>47</v>
      </c>
      <c r="F14" s="7" t="s">
        <v>12</v>
      </c>
      <c r="G14" s="7">
        <v>2</v>
      </c>
      <c r="H14" s="7" t="s">
        <v>42</v>
      </c>
      <c r="I14" s="6">
        <v>3.99</v>
      </c>
      <c r="J14" s="6">
        <f>IFERROR(List[QTY]*List[UNIT PRICE],"")</f>
        <v>7.98</v>
      </c>
      <c r="K14" s="14"/>
    </row>
    <row r="15" spans="2:12" ht="21" customHeight="1">
      <c r="C15" s="11" t="str">
        <f t="shared" si="0"/>
        <v>c</v>
      </c>
      <c r="D15" s="5" t="s">
        <v>13</v>
      </c>
      <c r="E15" s="7" t="s">
        <v>47</v>
      </c>
      <c r="F15" s="7" t="s">
        <v>12</v>
      </c>
      <c r="G15" s="7">
        <v>1</v>
      </c>
      <c r="H15" s="7" t="s">
        <v>1</v>
      </c>
      <c r="I15" s="6">
        <v>9.99</v>
      </c>
      <c r="J15" s="6">
        <f>IFERROR(List[QTY]*List[UNIT PRICE],"")</f>
        <v>9.99</v>
      </c>
      <c r="K15" s="14" t="s">
        <v>51</v>
      </c>
    </row>
    <row r="16" spans="2:12" ht="21" customHeight="1">
      <c r="C16" s="11" t="str">
        <f t="shared" si="0"/>
        <v>c</v>
      </c>
      <c r="D16" s="5" t="s">
        <v>14</v>
      </c>
      <c r="E16" s="7" t="s">
        <v>47</v>
      </c>
      <c r="F16" s="7" t="s">
        <v>12</v>
      </c>
      <c r="G16" s="7">
        <v>2</v>
      </c>
      <c r="H16" s="7" t="s">
        <v>43</v>
      </c>
      <c r="I16" s="6">
        <v>3.5</v>
      </c>
      <c r="J16" s="6">
        <f>IFERROR(List[QTY]*List[UNIT PRICE],"")</f>
        <v>7</v>
      </c>
      <c r="K16" s="14"/>
    </row>
    <row r="17" spans="3:11" ht="21" customHeight="1">
      <c r="C17" s="11" t="str">
        <f t="shared" si="0"/>
        <v>c</v>
      </c>
      <c r="D17" s="5" t="s">
        <v>15</v>
      </c>
      <c r="E17" s="7" t="s">
        <v>47</v>
      </c>
      <c r="F17" s="7" t="s">
        <v>12</v>
      </c>
      <c r="G17" s="7">
        <v>1</v>
      </c>
      <c r="H17" s="7" t="s">
        <v>48</v>
      </c>
      <c r="I17" s="6">
        <v>3.89</v>
      </c>
      <c r="J17" s="6">
        <f>IFERROR(List[QTY]*List[UNIT PRICE],"")</f>
        <v>3.89</v>
      </c>
      <c r="K17" s="14"/>
    </row>
    <row r="18" spans="3:11" ht="21" customHeight="1">
      <c r="C18" s="11" t="str">
        <f t="shared" si="0"/>
        <v>c</v>
      </c>
      <c r="D18" s="5" t="s">
        <v>16</v>
      </c>
      <c r="E18" s="7" t="s">
        <v>47</v>
      </c>
      <c r="F18" s="7" t="s">
        <v>12</v>
      </c>
      <c r="G18" s="7">
        <v>1</v>
      </c>
      <c r="H18" s="7" t="s">
        <v>49</v>
      </c>
      <c r="I18" s="6">
        <v>2.99</v>
      </c>
      <c r="J18" s="6">
        <f>IFERROR(List[QTY]*List[UNIT PRICE],"")</f>
        <v>2.99</v>
      </c>
      <c r="K18" s="14"/>
    </row>
    <row r="19" spans="3:11" ht="21" customHeight="1">
      <c r="C19" s="11" t="str">
        <f t="shared" si="0"/>
        <v>c</v>
      </c>
      <c r="D19" s="5" t="s">
        <v>17</v>
      </c>
      <c r="E19" s="7" t="s">
        <v>45</v>
      </c>
      <c r="F19" s="7" t="s">
        <v>12</v>
      </c>
      <c r="G19" s="7">
        <v>1</v>
      </c>
      <c r="H19" s="7" t="s">
        <v>48</v>
      </c>
      <c r="I19" s="6">
        <v>4.99</v>
      </c>
      <c r="J19" s="6">
        <f>IFERROR(List[QTY]*List[UNIT PRICE],"")</f>
        <v>4.99</v>
      </c>
      <c r="K19" s="14" t="s">
        <v>35</v>
      </c>
    </row>
    <row r="20" spans="3:11" ht="21" customHeight="1">
      <c r="C20" s="11" t="str">
        <f t="shared" si="0"/>
        <v>c</v>
      </c>
      <c r="D20" s="5" t="s">
        <v>18</v>
      </c>
      <c r="E20" s="7" t="s">
        <v>34</v>
      </c>
      <c r="F20" s="7" t="s">
        <v>19</v>
      </c>
      <c r="G20" s="7">
        <v>10</v>
      </c>
      <c r="H20" s="7" t="s">
        <v>1</v>
      </c>
      <c r="I20" s="6">
        <v>7.99</v>
      </c>
      <c r="J20" s="6">
        <f>IFERROR(List[QTY]*List[UNIT PRICE],"")</f>
        <v>79.900000000000006</v>
      </c>
      <c r="K20" s="14" t="s">
        <v>39</v>
      </c>
    </row>
    <row r="21" spans="3:11" ht="21" customHeight="1">
      <c r="C21" s="11" t="str">
        <f t="shared" si="0"/>
        <v>c</v>
      </c>
      <c r="D21" s="5" t="s">
        <v>23</v>
      </c>
      <c r="E21" s="7" t="s">
        <v>44</v>
      </c>
      <c r="F21" s="7" t="s">
        <v>20</v>
      </c>
      <c r="G21" s="7">
        <v>6</v>
      </c>
      <c r="H21" s="7" t="s">
        <v>1</v>
      </c>
      <c r="I21" s="6">
        <v>8.99</v>
      </c>
      <c r="J21" s="6">
        <f>IFERROR(List[QTY]*List[UNIT PRICE],"")</f>
        <v>53.94</v>
      </c>
      <c r="K21" s="14"/>
    </row>
    <row r="22" spans="3:11" ht="21" customHeight="1">
      <c r="C22" s="11" t="str">
        <f t="shared" si="0"/>
        <v>c</v>
      </c>
      <c r="D22" s="5" t="s">
        <v>24</v>
      </c>
      <c r="E22" s="7" t="s">
        <v>44</v>
      </c>
      <c r="F22" s="7" t="s">
        <v>20</v>
      </c>
      <c r="G22" s="7">
        <v>5</v>
      </c>
      <c r="H22" s="7" t="s">
        <v>1</v>
      </c>
      <c r="I22" s="6">
        <v>10.99</v>
      </c>
      <c r="J22" s="6">
        <f>IFERROR(List[QTY]*List[UNIT PRICE],"")</f>
        <v>54.95</v>
      </c>
      <c r="K22" s="14"/>
    </row>
  </sheetData>
  <conditionalFormatting sqref="C5:K22">
    <cfRule type="expression" dxfId="1" priority="1">
      <formula>ISODD(ROW(TableAnchor))&lt;&gt;ISODD(ROW(C5))</formula>
    </cfRule>
  </conditionalFormatting>
  <printOptions horizontalCentered="1"/>
  <pageMargins left="0.3" right="0.3" top="0.5" bottom="0.5" header="0.3" footer="0.3"/>
  <pageSetup scale="66" fitToHeight="0" orientation="portrait" r:id="rId1"/>
  <headerFooter differentFirst="1">
    <oddFooter>Page &amp;P of &amp;N</oddFooter>
  </headerFooter>
  <drawing r:id="rId2"/>
  <picture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1"/>
  <sheetViews>
    <sheetView workbookViewId="0"/>
  </sheetViews>
  <sheetFormatPr defaultRowHeight="13.2"/>
  <cols>
    <col min="5" max="5" width="18.77734375" customWidth="1"/>
    <col min="11" max="12" width="12.21875" customWidth="1"/>
    <col min="13" max="13" width="14.33203125" bestFit="1" customWidth="1"/>
  </cols>
  <sheetData>
    <row r="1" spans="1:13">
      <c r="A1" t="s">
        <v>25</v>
      </c>
    </row>
    <row r="3" spans="1:13">
      <c r="K3" s="12">
        <f>SUM(List[TOTAL])-SUM(K6:K9)</f>
        <v>0</v>
      </c>
      <c r="L3" s="3">
        <f>ROUND(K3,0)</f>
        <v>0</v>
      </c>
      <c r="M3" t="s">
        <v>36</v>
      </c>
    </row>
    <row r="4" spans="1:13">
      <c r="L4" s="3">
        <f>ROUNDUP(SUM(List[TOTAL]),0)</f>
        <v>271</v>
      </c>
      <c r="M4" t="s">
        <v>37</v>
      </c>
    </row>
    <row r="6" spans="1:13">
      <c r="E6" s="16" t="str">
        <f t="array" ref="E6">IFERROR(INDEX(List[CATEGORY],MATCH(,COUNTIF($E$5:E5,List[CATEGORY]),)),"")</f>
        <v>Produce</v>
      </c>
      <c r="F6">
        <f>SUMIFS(List[TOTAL],List[CATEGORY],E6)</f>
        <v>44.875</v>
      </c>
      <c r="G6">
        <f>F6+ROW()/1000000</f>
        <v>44.875005999999999</v>
      </c>
      <c r="H6">
        <f>LARGE($G$6:$G$21,1)</f>
        <v>108.89000900000001</v>
      </c>
      <c r="I6">
        <f>MATCH(H6,$G$6:$G$21,0)</f>
        <v>4</v>
      </c>
      <c r="J6" t="str">
        <f>INDEX($E$6:$E$21,$I6)</f>
        <v>Seafood</v>
      </c>
      <c r="K6" s="1">
        <f>INDEX($F$6:$F$21,$I6)</f>
        <v>108.89</v>
      </c>
      <c r="L6" s="3">
        <f>ROUND(K6,0)</f>
        <v>109</v>
      </c>
      <c r="M6" t="str">
        <f>UPPER(J6) &amp; " TOTAL"</f>
        <v>SEAFOOD TOTAL</v>
      </c>
    </row>
    <row r="7" spans="1:13">
      <c r="E7" s="16" t="str">
        <f t="array" ref="E7">IFERROR(INDEX(List[CATEGORY],MATCH(,COUNTIF($E$5:E6,List[CATEGORY]),)),"")</f>
        <v>Dairy</v>
      </c>
      <c r="F7">
        <f>SUMIFS(List[TOTAL],List[CATEGORY],E7)</f>
        <v>36.840000000000003</v>
      </c>
      <c r="G7">
        <f t="shared" ref="G7:G21" si="0">F7+ROW()/1000000</f>
        <v>36.840007</v>
      </c>
      <c r="H7">
        <f>LARGE($G$6:$G$21,2)</f>
        <v>79.900008</v>
      </c>
      <c r="I7">
        <f>MATCH(H7,$G$6:$G$21,0)</f>
        <v>3</v>
      </c>
      <c r="J7" t="str">
        <f>INDEX($E$6:$E$21,$I7)</f>
        <v>Meat</v>
      </c>
      <c r="K7" s="1">
        <f>INDEX($F$6:$F$21,$I7)</f>
        <v>79.900000000000006</v>
      </c>
      <c r="L7" s="3">
        <f>ROUND(K7,0)</f>
        <v>80</v>
      </c>
      <c r="M7" t="str">
        <f>UPPER(J7) &amp; " TOTAL"</f>
        <v>MEAT TOTAL</v>
      </c>
    </row>
    <row r="8" spans="1:13">
      <c r="E8" s="16" t="str">
        <f t="array" ref="E8">IFERROR(INDEX(List[CATEGORY],MATCH(,COUNTIF($E$5:E7,List[CATEGORY]),)),"")</f>
        <v>Meat</v>
      </c>
      <c r="F8">
        <f>SUMIFS(List[TOTAL],List[CATEGORY],E8)</f>
        <v>79.900000000000006</v>
      </c>
      <c r="G8">
        <f t="shared" si="0"/>
        <v>79.900008</v>
      </c>
      <c r="H8">
        <f>LARGE($G$6:$G$21,3)</f>
        <v>44.875005999999999</v>
      </c>
      <c r="I8">
        <f>MATCH(H8,$G$6:$G$21,0)</f>
        <v>1</v>
      </c>
      <c r="J8" t="str">
        <f>INDEX($E$6:$E$21,$I8)</f>
        <v>Produce</v>
      </c>
      <c r="K8" s="1">
        <f>INDEX($F$6:$F$21,$I8)</f>
        <v>44.875</v>
      </c>
      <c r="L8" s="3">
        <f>ROUND(K8,0)</f>
        <v>45</v>
      </c>
      <c r="M8" t="str">
        <f>UPPER(J8) &amp; " TOTAL"</f>
        <v>PRODUCE TOTAL</v>
      </c>
    </row>
    <row r="9" spans="1:13">
      <c r="E9" s="16" t="str">
        <f t="array" ref="E9">IFERROR(INDEX(List[CATEGORY],MATCH(,COUNTIF($E$5:E8,List[CATEGORY]),)),"")</f>
        <v>Seafood</v>
      </c>
      <c r="F9">
        <f>SUMIFS(List[TOTAL],List[CATEGORY],E9)</f>
        <v>108.89</v>
      </c>
      <c r="G9">
        <f t="shared" si="0"/>
        <v>108.89000900000001</v>
      </c>
      <c r="H9">
        <f>LARGE($G$6:$G$21,4)</f>
        <v>36.840007</v>
      </c>
      <c r="I9">
        <f>MATCH(H9,$G$6:$G$21,0)</f>
        <v>2</v>
      </c>
      <c r="J9" t="str">
        <f>INDEX($E$6:$E$21,$I9)</f>
        <v>Dairy</v>
      </c>
      <c r="K9" s="1">
        <f>INDEX($F$6:$F$21,$I9)</f>
        <v>36.840000000000003</v>
      </c>
      <c r="L9" s="3">
        <f>ROUND(K9,0)</f>
        <v>37</v>
      </c>
      <c r="M9" t="str">
        <f>UPPER(J9) &amp; " TOTAL"</f>
        <v>DAIRY TOTAL</v>
      </c>
    </row>
    <row r="10" spans="1:13">
      <c r="E10" s="16" t="str">
        <f t="array" ref="E10">IFERROR(INDEX(List[CATEGORY],MATCH(,COUNTIF($E$5:E9,List[CATEGORY]),)),"")</f>
        <v/>
      </c>
      <c r="F10">
        <f>SUMIFS(List[TOTAL],List[CATEGORY],E10)</f>
        <v>0</v>
      </c>
      <c r="G10">
        <f t="shared" si="0"/>
        <v>1.0000000000000001E-5</v>
      </c>
      <c r="K10" s="1"/>
      <c r="L10" s="1"/>
    </row>
    <row r="11" spans="1:13">
      <c r="E11" s="16" t="str">
        <f t="array" ref="E11">IFERROR(INDEX(List[CATEGORY],MATCH(,COUNTIF($E$5:E10,List[CATEGORY]),)),"")</f>
        <v/>
      </c>
      <c r="F11">
        <f>SUMIFS(List[TOTAL],List[CATEGORY],E11)</f>
        <v>0</v>
      </c>
      <c r="G11">
        <f t="shared" si="0"/>
        <v>1.1E-5</v>
      </c>
      <c r="K11" s="1"/>
      <c r="L11" s="1"/>
    </row>
    <row r="12" spans="1:13">
      <c r="E12" s="16" t="str">
        <f t="array" ref="E12">IFERROR(INDEX(List[CATEGORY],MATCH(,COUNTIF($E$5:E11,List[CATEGORY]),)),"")</f>
        <v/>
      </c>
      <c r="F12">
        <f>SUMIFS(List[TOTAL],List[CATEGORY],E12)</f>
        <v>0</v>
      </c>
      <c r="G12">
        <f t="shared" si="0"/>
        <v>1.2E-5</v>
      </c>
      <c r="K12" s="1"/>
      <c r="L12" s="1"/>
    </row>
    <row r="13" spans="1:13">
      <c r="E13" s="16" t="str">
        <f t="array" ref="E13">IFERROR(INDEX(List[CATEGORY],MATCH(,COUNTIF($E$5:E12,List[CATEGORY]),)),"")</f>
        <v/>
      </c>
      <c r="F13">
        <f>SUMIFS(List[TOTAL],List[CATEGORY],E13)</f>
        <v>0</v>
      </c>
      <c r="G13">
        <f t="shared" si="0"/>
        <v>1.2999999999999999E-5</v>
      </c>
      <c r="K13" s="1"/>
      <c r="L13" s="1"/>
    </row>
    <row r="14" spans="1:13">
      <c r="E14" s="16" t="str">
        <f t="array" ref="E14">IFERROR(INDEX(List[CATEGORY],MATCH(,COUNTIF($E$5:E13,List[CATEGORY]),)),"")</f>
        <v/>
      </c>
      <c r="F14">
        <f>SUMIFS(List[TOTAL],List[CATEGORY],E14)</f>
        <v>0</v>
      </c>
      <c r="G14">
        <f t="shared" si="0"/>
        <v>1.4E-5</v>
      </c>
      <c r="K14" s="1"/>
      <c r="L14" s="1"/>
    </row>
    <row r="15" spans="1:13">
      <c r="E15" s="16" t="str">
        <f t="array" ref="E15">IFERROR(INDEX(List[CATEGORY],MATCH(,COUNTIF($E$5:E14,List[CATEGORY]),)),"")</f>
        <v/>
      </c>
      <c r="F15">
        <f>SUMIFS(List[TOTAL],List[CATEGORY],E15)</f>
        <v>0</v>
      </c>
      <c r="G15">
        <f t="shared" si="0"/>
        <v>1.5E-5</v>
      </c>
      <c r="K15" s="1"/>
      <c r="L15" s="1"/>
    </row>
    <row r="16" spans="1:13">
      <c r="E16" s="16" t="str">
        <f t="array" ref="E16">IFERROR(INDEX(List[CATEGORY],MATCH(,COUNTIF($E$5:E15,List[CATEGORY]),)),"")</f>
        <v/>
      </c>
      <c r="F16">
        <f>SUMIFS(List[TOTAL],List[CATEGORY],E16)</f>
        <v>0</v>
      </c>
      <c r="G16">
        <f t="shared" si="0"/>
        <v>1.5999999999999999E-5</v>
      </c>
      <c r="K16" s="1"/>
      <c r="L16" s="1"/>
    </row>
    <row r="17" spans="5:12">
      <c r="E17" s="16" t="str">
        <f t="array" ref="E17">IFERROR(INDEX(List[CATEGORY],MATCH(,COUNTIF($E$5:E16,List[CATEGORY]),)),"")</f>
        <v/>
      </c>
      <c r="F17">
        <f>SUMIFS(List[TOTAL],List[CATEGORY],E17)</f>
        <v>0</v>
      </c>
      <c r="G17">
        <f t="shared" si="0"/>
        <v>1.7E-5</v>
      </c>
      <c r="K17" s="1"/>
      <c r="L17" s="1"/>
    </row>
    <row r="18" spans="5:12">
      <c r="E18" s="16" t="str">
        <f t="array" ref="E18">IFERROR(INDEX(List[CATEGORY],MATCH(,COUNTIF($E$5:E17,List[CATEGORY]),)),"")</f>
        <v/>
      </c>
      <c r="F18">
        <f>SUMIFS(List[TOTAL],List[CATEGORY],E18)</f>
        <v>0</v>
      </c>
      <c r="G18">
        <f t="shared" si="0"/>
        <v>1.8E-5</v>
      </c>
      <c r="K18" s="1"/>
      <c r="L18" s="1"/>
    </row>
    <row r="19" spans="5:12">
      <c r="E19" s="16" t="str">
        <f t="array" ref="E19">IFERROR(INDEX(List[CATEGORY],MATCH(,COUNTIF($E$5:E18,List[CATEGORY]),)),"")</f>
        <v/>
      </c>
      <c r="F19">
        <f>SUMIFS(List[TOTAL],List[CATEGORY],E19)</f>
        <v>0</v>
      </c>
      <c r="G19">
        <f t="shared" si="0"/>
        <v>1.9000000000000001E-5</v>
      </c>
      <c r="K19" s="1"/>
      <c r="L19" s="1"/>
    </row>
    <row r="20" spans="5:12">
      <c r="E20" s="16" t="str">
        <f t="array" ref="E20">IFERROR(INDEX(List[CATEGORY],MATCH(,COUNTIF($E$5:E19,List[CATEGORY]),)),"")</f>
        <v/>
      </c>
      <c r="F20">
        <f>SUMIFS(List[TOTAL],List[CATEGORY],E20)</f>
        <v>0</v>
      </c>
      <c r="G20">
        <f t="shared" si="0"/>
        <v>2.0000000000000002E-5</v>
      </c>
      <c r="K20" s="1"/>
      <c r="L20" s="1"/>
    </row>
    <row r="21" spans="5:12">
      <c r="E21" s="16" t="str">
        <f t="array" ref="E21">IFERROR(INDEX(List[CATEGORY],MATCH(,COUNTIF($E$5:E20,List[CATEGORY]),)),"")</f>
        <v/>
      </c>
      <c r="F21">
        <f>SUMIFS(List[TOTAL],List[CATEGORY],E21)</f>
        <v>0</v>
      </c>
      <c r="G21">
        <f t="shared" si="0"/>
        <v>2.0999999999999999E-5</v>
      </c>
      <c r="K21" s="1"/>
      <c r="L2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E6B562EF-102F-4119-A890-A086077D55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Grocery List</vt:lpstr>
      <vt:lpstr>calculations</vt:lpstr>
      <vt:lpstr>GroceryTotal</vt:lpstr>
      <vt:lpstr>'Grocery List'!Print_Titles</vt:lpstr>
      <vt:lpstr>TableAnchor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Adeel Akhter</dc:creator>
  <cp:lastModifiedBy>Adeel Akhter</cp:lastModifiedBy>
  <dcterms:created xsi:type="dcterms:W3CDTF">2022-04-25T10:30:25Z</dcterms:created>
  <dcterms:modified xsi:type="dcterms:W3CDTF">2022-04-25T10:30:25Z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TC034274779991</vt:lpwstr>
  </property>
</Properties>
</file>